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4490" windowHeight="13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0" i="1" l="1"/>
  <c r="C10" i="1" s="1"/>
  <c r="D25" i="1"/>
  <c r="C25" i="1" s="1"/>
  <c r="D42" i="1"/>
  <c r="D37" i="1"/>
  <c r="C37" i="1" s="1"/>
  <c r="D26" i="1"/>
  <c r="C26" i="1" s="1"/>
  <c r="F20" i="1"/>
  <c r="E20" i="1"/>
  <c r="F19" i="1"/>
  <c r="E19" i="1"/>
  <c r="D22" i="1"/>
  <c r="D20" i="1"/>
  <c r="D19" i="1"/>
  <c r="C19" i="1" s="1"/>
  <c r="D11" i="1"/>
  <c r="D12" i="1"/>
  <c r="E54" i="1"/>
  <c r="E52" i="1"/>
  <c r="C52" i="1" s="1"/>
  <c r="E48" i="1"/>
  <c r="F46" i="1"/>
  <c r="F61" i="1" s="1"/>
  <c r="D46" i="1"/>
  <c r="E58" i="1"/>
  <c r="E57" i="1" s="1"/>
  <c r="D57" i="1"/>
  <c r="F57" i="1"/>
  <c r="D54" i="1"/>
  <c r="C54" i="1" s="1"/>
  <c r="D52" i="1"/>
  <c r="D48" i="1"/>
  <c r="C60" i="1"/>
  <c r="C59" i="1"/>
  <c r="C56" i="1"/>
  <c r="C55" i="1"/>
  <c r="C53" i="1"/>
  <c r="C51" i="1"/>
  <c r="C50" i="1"/>
  <c r="C49" i="1"/>
  <c r="C45" i="1"/>
  <c r="C44" i="1"/>
  <c r="C43" i="1"/>
  <c r="C42" i="1"/>
  <c r="C41" i="1"/>
  <c r="C40" i="1"/>
  <c r="C39" i="1"/>
  <c r="C38" i="1"/>
  <c r="C36" i="1"/>
  <c r="C35" i="1"/>
  <c r="C34" i="1"/>
  <c r="C33" i="1"/>
  <c r="C32" i="1"/>
  <c r="C31" i="1"/>
  <c r="C30" i="1"/>
  <c r="C29" i="1"/>
  <c r="C28" i="1"/>
  <c r="C27" i="1"/>
  <c r="C24" i="1"/>
  <c r="C23" i="1"/>
  <c r="C22" i="1"/>
  <c r="C21" i="1"/>
  <c r="C20" i="1"/>
  <c r="C18" i="1"/>
  <c r="C17" i="1"/>
  <c r="C16" i="1"/>
  <c r="C15" i="1"/>
  <c r="C14" i="1"/>
  <c r="C13" i="1"/>
  <c r="C12" i="1"/>
  <c r="C11" i="1"/>
  <c r="C71" i="1"/>
  <c r="C70" i="1"/>
  <c r="C69" i="1"/>
  <c r="C68" i="1"/>
  <c r="C67" i="1"/>
  <c r="C66" i="1"/>
  <c r="C65" i="1"/>
  <c r="C64" i="1"/>
  <c r="C63" i="1"/>
  <c r="C62" i="1"/>
  <c r="D62" i="1"/>
  <c r="D63" i="1"/>
  <c r="D69" i="1"/>
  <c r="D66" i="1"/>
  <c r="D64" i="1"/>
  <c r="E47" i="1" l="1"/>
  <c r="E46" i="1" s="1"/>
  <c r="E61" i="1" s="1"/>
  <c r="C48" i="1"/>
  <c r="C58" i="1"/>
  <c r="C57" i="1"/>
  <c r="D47" i="1"/>
  <c r="C47" i="1" l="1"/>
  <c r="C46" i="1"/>
  <c r="D61" i="1"/>
  <c r="D72" i="1" s="1"/>
  <c r="C72" i="1" s="1"/>
  <c r="C61" i="1"/>
</calcChain>
</file>

<file path=xl/sharedStrings.xml><?xml version="1.0" encoding="utf-8"?>
<sst xmlns="http://schemas.openxmlformats.org/spreadsheetml/2006/main" count="78" uniqueCount="77">
  <si>
    <t>Додаток 1</t>
  </si>
  <si>
    <t>(грн.)</t>
  </si>
  <si>
    <t>Код</t>
  </si>
  <si>
    <t>Загальний фонд</t>
  </si>
  <si>
    <t>Спеціальний фонд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</si>
  <si>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</si>
  <si>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</si>
  <si>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</si>
  <si>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</si>
  <si>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</si>
  <si>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</si>
  <si>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</si>
  <si>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</si>
  <si>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</si>
  <si>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</si>
  <si>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</si>
  <si>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</si>
  <si>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</si>
  <si>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</si>
  <si>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</si>
  <si>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</si>
  <si>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</si>
  <si>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</si>
  <si>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</si>
  <si>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</si>
  <si>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</si>
  <si>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</si>
  <si>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</si>
  <si>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</si>
  <si>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Транспортний податок з фізичних осіб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</si>
  <si>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</si>
  <si>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</si>
  <si>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</si>
  <si>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</si>
  <si>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</si>
  <si>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</si>
  <si>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</si>
  <si>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</si>
  <si>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</si>
  <si>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</si>
  <si>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</si>
  <si>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</si>
  <si>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</si>
  <si>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</si>
  <si>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</si>
  <si>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</si>
  <si>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</si>
  <si>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</si>
  <si>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</si>
  <si>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</si>
  <si>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</si>
  <si>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</si>
  <si>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</si>
  <si>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</si>
  <si>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</si>
  <si>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</t>
  </si>
  <si>
    <t>Субвенції  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</si>
  <si>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</si>
  <si>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</si>
  <si>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</si>
  <si>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</si>
  <si>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</si>
  <si>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Секретар ради</t>
  </si>
  <si>
    <t>Усього</t>
  </si>
  <si>
    <t>усього</t>
  </si>
  <si>
    <t>Транспортний податок з юридичних осіб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</si>
  <si>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</si>
  <si>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Адміністративний збір за державну реєстрацію речових прав на нерухоме майно та їх обтяжень</t>
  </si>
  <si>
    <t>Усього доходів (без урахування міжбюджетних трансфертів)</t>
  </si>
  <si>
    <t>X</t>
  </si>
  <si>
    <t>Разом доходів</t>
  </si>
  <si>
    <t>у тому числі бюджет розвитку</t>
  </si>
  <si>
    <t>Найменування згідно з Класифікацією доходів бюджету</t>
  </si>
  <si>
    <t>А. ЛЕПЕТЧЕНКО</t>
  </si>
  <si>
    <t>до рішення міської  ради</t>
  </si>
  <si>
    <t>від 20.12.2018 № 87</t>
  </si>
  <si>
    <t>Доходи бюджету об"єднаної територіальної громади  Оріхівської міської ради на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</si>
</sst>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" fontId="0" fillId="0" borderId="1" xfId="0" applyNumberFormat="1" applyBorder="1" applyAlignment="1">
      <alignment vertical="center"/>
    </xf>
    <xf numFmtId="1" fontId="0" fillId="0" borderId="0" xfId="0" applyNumberForma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topLeftCell="A57" workbookViewId="0">
      <selection activeCell="B78" sqref="B78"/>
    </sheetView>
  </sheetViews>
  <sheetFormatPr defaultRowHeight="12.75" x14ac:dyDescent="0.2"/>
  <cols>
    <col min="1" max="1" width="11.28515625" customWidth="1"/>
    <col min="2" max="2" width="65.28515625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16" x14ac:dyDescent="0.2">
      <c r="D1" t="s">
        <v>0</v>
      </c>
    </row>
    <row r="2" spans="1:16" x14ac:dyDescent="0.2">
      <c r="D2" t="s">
        <v>74</v>
      </c>
    </row>
    <row r="3" spans="1:16" x14ac:dyDescent="0.2">
      <c r="D3" t="s">
        <v>75</v>
      </c>
    </row>
    <row r="5" spans="1:16" x14ac:dyDescent="0.2">
      <c r="A5" s="20" t="s">
        <v>76</v>
      </c>
      <c r="B5" s="20"/>
      <c r="C5" s="20"/>
      <c r="D5" s="20"/>
      <c r="E5" s="20"/>
      <c r="F5" s="20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13.5" thickBot="1" x14ac:dyDescent="0.25">
      <c r="F6" s="1" t="s">
        <v>1</v>
      </c>
    </row>
    <row r="7" spans="1:16" ht="16.5" thickBot="1" x14ac:dyDescent="0.25">
      <c r="A7" s="21" t="s">
        <v>2</v>
      </c>
      <c r="B7" s="21" t="s">
        <v>72</v>
      </c>
      <c r="C7" s="21" t="s">
        <v>63</v>
      </c>
      <c r="D7" s="21" t="s">
        <v>3</v>
      </c>
      <c r="E7" s="23" t="s">
        <v>4</v>
      </c>
      <c r="F7" s="24"/>
    </row>
    <row r="8" spans="1:16" ht="48" thickBot="1" x14ac:dyDescent="0.25">
      <c r="A8" s="22"/>
      <c r="B8" s="22"/>
      <c r="C8" s="22"/>
      <c r="D8" s="22"/>
      <c r="E8" s="14" t="s">
        <v>64</v>
      </c>
      <c r="F8" s="14" t="s">
        <v>71</v>
      </c>
    </row>
    <row r="9" spans="1:16" x14ac:dyDescent="0.2">
      <c r="A9" s="2">
        <v>1</v>
      </c>
      <c r="B9" s="2">
        <v>2</v>
      </c>
      <c r="C9" s="3">
        <v>3</v>
      </c>
      <c r="D9" s="2">
        <v>4</v>
      </c>
      <c r="E9" s="2">
        <v>5</v>
      </c>
      <c r="F9" s="2">
        <v>6</v>
      </c>
    </row>
    <row r="10" spans="1:16" x14ac:dyDescent="0.2">
      <c r="A10" s="7">
        <v>10000000</v>
      </c>
      <c r="B10" s="8" t="s">
        <v>5</v>
      </c>
      <c r="C10" s="15">
        <f>D10+E10</f>
        <v>76368800</v>
      </c>
      <c r="D10" s="16">
        <f>D11+D19+D25+D41</f>
        <v>76322800</v>
      </c>
      <c r="E10" s="16">
        <v>46000</v>
      </c>
      <c r="F10" s="16">
        <v>0</v>
      </c>
    </row>
    <row r="11" spans="1:16" ht="25.5" x14ac:dyDescent="0.2">
      <c r="A11" s="7">
        <v>11000000</v>
      </c>
      <c r="B11" s="8" t="s">
        <v>6</v>
      </c>
      <c r="C11" s="15">
        <f t="shared" ref="C11:C61" si="0">D11+E11</f>
        <v>39345000</v>
      </c>
      <c r="D11" s="16">
        <f>D12+D17</f>
        <v>39345000</v>
      </c>
      <c r="E11" s="16">
        <v>0</v>
      </c>
      <c r="F11" s="16">
        <v>0</v>
      </c>
    </row>
    <row r="12" spans="1:16" x14ac:dyDescent="0.2">
      <c r="A12" s="7">
        <v>11010000</v>
      </c>
      <c r="B12" s="8" t="s">
        <v>7</v>
      </c>
      <c r="C12" s="15">
        <f t="shared" si="0"/>
        <v>39335000</v>
      </c>
      <c r="D12" s="16">
        <f>D13+D14+D15+D16</f>
        <v>39335000</v>
      </c>
      <c r="E12" s="16">
        <v>0</v>
      </c>
      <c r="F12" s="16">
        <v>0</v>
      </c>
    </row>
    <row r="13" spans="1:16" ht="25.5" x14ac:dyDescent="0.2">
      <c r="A13" s="9">
        <v>11010100</v>
      </c>
      <c r="B13" s="10" t="s">
        <v>8</v>
      </c>
      <c r="C13" s="15">
        <f t="shared" si="0"/>
        <v>32980000</v>
      </c>
      <c r="D13" s="17">
        <v>32980000</v>
      </c>
      <c r="E13" s="17">
        <v>0</v>
      </c>
      <c r="F13" s="17">
        <v>0</v>
      </c>
    </row>
    <row r="14" spans="1:16" ht="38.25" x14ac:dyDescent="0.2">
      <c r="A14" s="9">
        <v>11010200</v>
      </c>
      <c r="B14" s="10" t="s">
        <v>9</v>
      </c>
      <c r="C14" s="15">
        <f t="shared" si="0"/>
        <v>1905000</v>
      </c>
      <c r="D14" s="17">
        <v>1905000</v>
      </c>
      <c r="E14" s="17">
        <v>0</v>
      </c>
      <c r="F14" s="17">
        <v>0</v>
      </c>
    </row>
    <row r="15" spans="1:16" ht="25.5" x14ac:dyDescent="0.2">
      <c r="A15" s="9">
        <v>11010400</v>
      </c>
      <c r="B15" s="10" t="s">
        <v>10</v>
      </c>
      <c r="C15" s="15">
        <f t="shared" si="0"/>
        <v>3000000</v>
      </c>
      <c r="D15" s="17">
        <v>3000000</v>
      </c>
      <c r="E15" s="17">
        <v>0</v>
      </c>
      <c r="F15" s="17">
        <v>0</v>
      </c>
    </row>
    <row r="16" spans="1:16" ht="25.5" x14ac:dyDescent="0.2">
      <c r="A16" s="9">
        <v>11010500</v>
      </c>
      <c r="B16" s="10" t="s">
        <v>11</v>
      </c>
      <c r="C16" s="15">
        <f t="shared" si="0"/>
        <v>1450000</v>
      </c>
      <c r="D16" s="17">
        <v>1450000</v>
      </c>
      <c r="E16" s="17">
        <v>0</v>
      </c>
      <c r="F16" s="17">
        <v>0</v>
      </c>
    </row>
    <row r="17" spans="1:6" x14ac:dyDescent="0.2">
      <c r="A17" s="7">
        <v>11020000</v>
      </c>
      <c r="B17" s="8" t="s">
        <v>12</v>
      </c>
      <c r="C17" s="15">
        <f t="shared" si="0"/>
        <v>10000</v>
      </c>
      <c r="D17" s="16">
        <v>10000</v>
      </c>
      <c r="E17" s="16">
        <v>0</v>
      </c>
      <c r="F17" s="16">
        <v>0</v>
      </c>
    </row>
    <row r="18" spans="1:6" ht="25.5" x14ac:dyDescent="0.2">
      <c r="A18" s="9">
        <v>11020200</v>
      </c>
      <c r="B18" s="10" t="s">
        <v>13</v>
      </c>
      <c r="C18" s="15">
        <f t="shared" si="0"/>
        <v>10000</v>
      </c>
      <c r="D18" s="17">
        <v>10000</v>
      </c>
      <c r="E18" s="17">
        <v>0</v>
      </c>
      <c r="F18" s="17">
        <v>0</v>
      </c>
    </row>
    <row r="19" spans="1:6" x14ac:dyDescent="0.2">
      <c r="A19" s="7">
        <v>14000000</v>
      </c>
      <c r="B19" s="8" t="s">
        <v>14</v>
      </c>
      <c r="C19" s="15">
        <f t="shared" si="0"/>
        <v>5845000</v>
      </c>
      <c r="D19" s="16">
        <f>D20+D22+D24</f>
        <v>5845000</v>
      </c>
      <c r="E19" s="16">
        <f t="shared" ref="E19:F19" si="1">E20+E22+E24</f>
        <v>0</v>
      </c>
      <c r="F19" s="16">
        <f t="shared" si="1"/>
        <v>0</v>
      </c>
    </row>
    <row r="20" spans="1:6" x14ac:dyDescent="0.2">
      <c r="A20" s="7">
        <v>14020000</v>
      </c>
      <c r="B20" s="8" t="s">
        <v>15</v>
      </c>
      <c r="C20" s="15">
        <f t="shared" si="0"/>
        <v>520000</v>
      </c>
      <c r="D20" s="16">
        <f>D21</f>
        <v>520000</v>
      </c>
      <c r="E20" s="16">
        <f t="shared" ref="E20:F20" si="2">E21</f>
        <v>0</v>
      </c>
      <c r="F20" s="16">
        <f t="shared" si="2"/>
        <v>0</v>
      </c>
    </row>
    <row r="21" spans="1:6" x14ac:dyDescent="0.2">
      <c r="A21" s="9">
        <v>14021900</v>
      </c>
      <c r="B21" s="10" t="s">
        <v>16</v>
      </c>
      <c r="C21" s="15">
        <f t="shared" si="0"/>
        <v>520000</v>
      </c>
      <c r="D21" s="17">
        <v>520000</v>
      </c>
      <c r="E21" s="17">
        <v>0</v>
      </c>
      <c r="F21" s="17">
        <v>0</v>
      </c>
    </row>
    <row r="22" spans="1:6" ht="25.5" x14ac:dyDescent="0.2">
      <c r="A22" s="7">
        <v>14030000</v>
      </c>
      <c r="B22" s="8" t="s">
        <v>17</v>
      </c>
      <c r="C22" s="15">
        <f t="shared" si="0"/>
        <v>2500000</v>
      </c>
      <c r="D22" s="16">
        <f>D23</f>
        <v>2500000</v>
      </c>
      <c r="E22" s="16">
        <v>0</v>
      </c>
      <c r="F22" s="16">
        <v>0</v>
      </c>
    </row>
    <row r="23" spans="1:6" x14ac:dyDescent="0.2">
      <c r="A23" s="9">
        <v>14031900</v>
      </c>
      <c r="B23" s="10" t="s">
        <v>16</v>
      </c>
      <c r="C23" s="15">
        <f t="shared" si="0"/>
        <v>2500000</v>
      </c>
      <c r="D23" s="17">
        <v>2500000</v>
      </c>
      <c r="E23" s="17">
        <v>0</v>
      </c>
      <c r="F23" s="17">
        <v>0</v>
      </c>
    </row>
    <row r="24" spans="1:6" ht="25.5" x14ac:dyDescent="0.2">
      <c r="A24" s="9">
        <v>14040000</v>
      </c>
      <c r="B24" s="10" t="s">
        <v>18</v>
      </c>
      <c r="C24" s="15">
        <f t="shared" si="0"/>
        <v>2825000</v>
      </c>
      <c r="D24" s="17">
        <v>2825000</v>
      </c>
      <c r="E24" s="17">
        <v>0</v>
      </c>
      <c r="F24" s="17">
        <v>0</v>
      </c>
    </row>
    <row r="25" spans="1:6" x14ac:dyDescent="0.2">
      <c r="A25" s="7">
        <v>18000000</v>
      </c>
      <c r="B25" s="8" t="s">
        <v>19</v>
      </c>
      <c r="C25" s="15">
        <f t="shared" si="0"/>
        <v>31132800</v>
      </c>
      <c r="D25" s="16">
        <f>D26+D37</f>
        <v>31132800</v>
      </c>
      <c r="E25" s="16">
        <v>0</v>
      </c>
      <c r="F25" s="16">
        <v>0</v>
      </c>
    </row>
    <row r="26" spans="1:6" x14ac:dyDescent="0.2">
      <c r="A26" s="7">
        <v>18010000</v>
      </c>
      <c r="B26" s="8" t="s">
        <v>20</v>
      </c>
      <c r="C26" s="15">
        <f t="shared" si="0"/>
        <v>19336800</v>
      </c>
      <c r="D26" s="16">
        <f>D27+D28+D29+D30+D31+D32+D33+D34+D35+D36</f>
        <v>19336800</v>
      </c>
      <c r="E26" s="16">
        <v>0</v>
      </c>
      <c r="F26" s="16">
        <v>0</v>
      </c>
    </row>
    <row r="27" spans="1:6" ht="25.5" x14ac:dyDescent="0.2">
      <c r="A27" s="9">
        <v>18010100</v>
      </c>
      <c r="B27" s="10" t="s">
        <v>21</v>
      </c>
      <c r="C27" s="15">
        <f t="shared" si="0"/>
        <v>14200</v>
      </c>
      <c r="D27" s="17">
        <v>14200</v>
      </c>
      <c r="E27" s="17">
        <v>0</v>
      </c>
      <c r="F27" s="17">
        <v>0</v>
      </c>
    </row>
    <row r="28" spans="1:6" ht="25.5" x14ac:dyDescent="0.2">
      <c r="A28" s="9">
        <v>18010200</v>
      </c>
      <c r="B28" s="10" t="s">
        <v>22</v>
      </c>
      <c r="C28" s="15">
        <f t="shared" si="0"/>
        <v>121000</v>
      </c>
      <c r="D28" s="17">
        <v>121000</v>
      </c>
      <c r="E28" s="17">
        <v>0</v>
      </c>
      <c r="F28" s="17">
        <v>0</v>
      </c>
    </row>
    <row r="29" spans="1:6" ht="25.5" x14ac:dyDescent="0.2">
      <c r="A29" s="9">
        <v>18010300</v>
      </c>
      <c r="B29" s="10" t="s">
        <v>23</v>
      </c>
      <c r="C29" s="15">
        <f t="shared" si="0"/>
        <v>90000</v>
      </c>
      <c r="D29" s="17">
        <v>90000</v>
      </c>
      <c r="E29" s="17">
        <v>0</v>
      </c>
      <c r="F29" s="17">
        <v>0</v>
      </c>
    </row>
    <row r="30" spans="1:6" ht="25.5" x14ac:dyDescent="0.2">
      <c r="A30" s="9">
        <v>18010400</v>
      </c>
      <c r="B30" s="10" t="s">
        <v>24</v>
      </c>
      <c r="C30" s="15">
        <f t="shared" si="0"/>
        <v>250000</v>
      </c>
      <c r="D30" s="17">
        <v>250000</v>
      </c>
      <c r="E30" s="17">
        <v>0</v>
      </c>
      <c r="F30" s="17">
        <v>0</v>
      </c>
    </row>
    <row r="31" spans="1:6" x14ac:dyDescent="0.2">
      <c r="A31" s="9">
        <v>18010500</v>
      </c>
      <c r="B31" s="10" t="s">
        <v>25</v>
      </c>
      <c r="C31" s="15">
        <f t="shared" si="0"/>
        <v>13050000</v>
      </c>
      <c r="D31" s="17">
        <v>13050000</v>
      </c>
      <c r="E31" s="17">
        <v>0</v>
      </c>
      <c r="F31" s="17">
        <v>0</v>
      </c>
    </row>
    <row r="32" spans="1:6" x14ac:dyDescent="0.2">
      <c r="A32" s="9">
        <v>18010600</v>
      </c>
      <c r="B32" s="10" t="s">
        <v>26</v>
      </c>
      <c r="C32" s="15">
        <f t="shared" si="0"/>
        <v>3455000</v>
      </c>
      <c r="D32" s="17">
        <v>3455000</v>
      </c>
      <c r="E32" s="17">
        <v>0</v>
      </c>
      <c r="F32" s="17">
        <v>0</v>
      </c>
    </row>
    <row r="33" spans="1:6" x14ac:dyDescent="0.2">
      <c r="A33" s="9">
        <v>18010700</v>
      </c>
      <c r="B33" s="10" t="s">
        <v>27</v>
      </c>
      <c r="C33" s="15">
        <f t="shared" si="0"/>
        <v>950000</v>
      </c>
      <c r="D33" s="17">
        <v>950000</v>
      </c>
      <c r="E33" s="17">
        <v>0</v>
      </c>
      <c r="F33" s="17">
        <v>0</v>
      </c>
    </row>
    <row r="34" spans="1:6" x14ac:dyDescent="0.2">
      <c r="A34" s="9">
        <v>18010900</v>
      </c>
      <c r="B34" s="10" t="s">
        <v>28</v>
      </c>
      <c r="C34" s="15">
        <f t="shared" si="0"/>
        <v>1306600</v>
      </c>
      <c r="D34" s="17">
        <v>1306600</v>
      </c>
      <c r="E34" s="17">
        <v>0</v>
      </c>
      <c r="F34" s="17">
        <v>0</v>
      </c>
    </row>
    <row r="35" spans="1:6" x14ac:dyDescent="0.2">
      <c r="A35" s="9">
        <v>18011000</v>
      </c>
      <c r="B35" s="10" t="s">
        <v>29</v>
      </c>
      <c r="C35" s="15">
        <f t="shared" si="0"/>
        <v>75000</v>
      </c>
      <c r="D35" s="17">
        <v>75000</v>
      </c>
      <c r="E35" s="17">
        <v>0</v>
      </c>
      <c r="F35" s="17">
        <v>0</v>
      </c>
    </row>
    <row r="36" spans="1:6" x14ac:dyDescent="0.2">
      <c r="A36" s="9">
        <v>18011100</v>
      </c>
      <c r="B36" s="10" t="s">
        <v>65</v>
      </c>
      <c r="C36" s="15">
        <f t="shared" si="0"/>
        <v>25000</v>
      </c>
      <c r="D36" s="17">
        <v>25000</v>
      </c>
      <c r="E36" s="17">
        <v>0</v>
      </c>
      <c r="F36" s="17">
        <v>0</v>
      </c>
    </row>
    <row r="37" spans="1:6" x14ac:dyDescent="0.2">
      <c r="A37" s="7">
        <v>18050000</v>
      </c>
      <c r="B37" s="8" t="s">
        <v>30</v>
      </c>
      <c r="C37" s="15">
        <f t="shared" si="0"/>
        <v>11796000</v>
      </c>
      <c r="D37" s="16">
        <f>D38+D39+D40</f>
        <v>11796000</v>
      </c>
      <c r="E37" s="16">
        <v>0</v>
      </c>
      <c r="F37" s="16">
        <v>0</v>
      </c>
    </row>
    <row r="38" spans="1:6" x14ac:dyDescent="0.2">
      <c r="A38" s="9">
        <v>18050300</v>
      </c>
      <c r="B38" s="10" t="s">
        <v>31</v>
      </c>
      <c r="C38" s="15">
        <f t="shared" si="0"/>
        <v>1423000</v>
      </c>
      <c r="D38" s="17">
        <v>1423000</v>
      </c>
      <c r="E38" s="17">
        <v>0</v>
      </c>
      <c r="F38" s="17">
        <v>0</v>
      </c>
    </row>
    <row r="39" spans="1:6" x14ac:dyDescent="0.2">
      <c r="A39" s="9">
        <v>18050400</v>
      </c>
      <c r="B39" s="10" t="s">
        <v>32</v>
      </c>
      <c r="C39" s="15">
        <f t="shared" si="0"/>
        <v>6973000</v>
      </c>
      <c r="D39" s="17">
        <v>6973000</v>
      </c>
      <c r="E39" s="17">
        <v>0</v>
      </c>
      <c r="F39" s="17">
        <v>0</v>
      </c>
    </row>
    <row r="40" spans="1:6" ht="38.25" x14ac:dyDescent="0.2">
      <c r="A40" s="9">
        <v>18050500</v>
      </c>
      <c r="B40" s="10" t="s">
        <v>33</v>
      </c>
      <c r="C40" s="15">
        <f t="shared" si="0"/>
        <v>3400000</v>
      </c>
      <c r="D40" s="17">
        <v>3400000</v>
      </c>
      <c r="E40" s="17">
        <v>0</v>
      </c>
      <c r="F40" s="17">
        <v>0</v>
      </c>
    </row>
    <row r="41" spans="1:6" x14ac:dyDescent="0.2">
      <c r="A41" s="7">
        <v>19000000</v>
      </c>
      <c r="B41" s="8" t="s">
        <v>34</v>
      </c>
      <c r="C41" s="15">
        <f t="shared" si="0"/>
        <v>46000</v>
      </c>
      <c r="D41" s="16">
        <v>0</v>
      </c>
      <c r="E41" s="16">
        <v>46000</v>
      </c>
      <c r="F41" s="16">
        <v>0</v>
      </c>
    </row>
    <row r="42" spans="1:6" x14ac:dyDescent="0.2">
      <c r="A42" s="7">
        <v>19010000</v>
      </c>
      <c r="B42" s="8" t="s">
        <v>35</v>
      </c>
      <c r="C42" s="15">
        <f t="shared" si="0"/>
        <v>46000</v>
      </c>
      <c r="D42" s="16">
        <f>D43+D44+D45</f>
        <v>0</v>
      </c>
      <c r="E42" s="16">
        <v>46000</v>
      </c>
      <c r="F42" s="16">
        <v>0</v>
      </c>
    </row>
    <row r="43" spans="1:6" ht="25.5" x14ac:dyDescent="0.2">
      <c r="A43" s="9">
        <v>19010100</v>
      </c>
      <c r="B43" s="10" t="s">
        <v>36</v>
      </c>
      <c r="C43" s="15">
        <f t="shared" si="0"/>
        <v>32000</v>
      </c>
      <c r="D43" s="17">
        <v>0</v>
      </c>
      <c r="E43" s="17">
        <v>32000</v>
      </c>
      <c r="F43" s="17">
        <v>0</v>
      </c>
    </row>
    <row r="44" spans="1:6" ht="25.5" x14ac:dyDescent="0.2">
      <c r="A44" s="9">
        <v>19010200</v>
      </c>
      <c r="B44" s="10" t="s">
        <v>37</v>
      </c>
      <c r="C44" s="15">
        <f t="shared" si="0"/>
        <v>2000</v>
      </c>
      <c r="D44" s="17">
        <v>0</v>
      </c>
      <c r="E44" s="17">
        <v>2000</v>
      </c>
      <c r="F44" s="17">
        <v>0</v>
      </c>
    </row>
    <row r="45" spans="1:6" ht="38.25" x14ac:dyDescent="0.2">
      <c r="A45" s="9">
        <v>19010300</v>
      </c>
      <c r="B45" s="10" t="s">
        <v>38</v>
      </c>
      <c r="C45" s="15">
        <f t="shared" si="0"/>
        <v>12000</v>
      </c>
      <c r="D45" s="17">
        <v>0</v>
      </c>
      <c r="E45" s="17">
        <v>12000</v>
      </c>
      <c r="F45" s="17">
        <v>0</v>
      </c>
    </row>
    <row r="46" spans="1:6" x14ac:dyDescent="0.2">
      <c r="A46" s="7">
        <v>20000000</v>
      </c>
      <c r="B46" s="8" t="s">
        <v>39</v>
      </c>
      <c r="C46" s="15">
        <f t="shared" si="0"/>
        <v>3094630</v>
      </c>
      <c r="D46" s="16">
        <f>D47</f>
        <v>1479200</v>
      </c>
      <c r="E46" s="16">
        <f t="shared" ref="E46:F46" si="3">E47</f>
        <v>1615430</v>
      </c>
      <c r="F46" s="16">
        <f t="shared" si="3"/>
        <v>0</v>
      </c>
    </row>
    <row r="47" spans="1:6" ht="25.5" x14ac:dyDescent="0.2">
      <c r="A47" s="7">
        <v>22000000</v>
      </c>
      <c r="B47" s="8" t="s">
        <v>40</v>
      </c>
      <c r="C47" s="15">
        <f t="shared" si="0"/>
        <v>3094630</v>
      </c>
      <c r="D47" s="16">
        <f>D48+D52+D54+D57</f>
        <v>1479200</v>
      </c>
      <c r="E47" s="16">
        <f>E48+E52+E54+E57</f>
        <v>1615430</v>
      </c>
      <c r="F47" s="16">
        <v>0</v>
      </c>
    </row>
    <row r="48" spans="1:6" x14ac:dyDescent="0.2">
      <c r="A48" s="7">
        <v>22010000</v>
      </c>
      <c r="B48" s="8" t="s">
        <v>41</v>
      </c>
      <c r="C48" s="15">
        <f t="shared" si="0"/>
        <v>1012000</v>
      </c>
      <c r="D48" s="16">
        <f>D49+D50+D51</f>
        <v>1012000</v>
      </c>
      <c r="E48" s="16">
        <f>E49+E50+E51</f>
        <v>0</v>
      </c>
      <c r="F48" s="16">
        <v>0</v>
      </c>
    </row>
    <row r="49" spans="1:7" ht="25.5" x14ac:dyDescent="0.2">
      <c r="A49" s="9">
        <v>22010300</v>
      </c>
      <c r="B49" s="10" t="s">
        <v>66</v>
      </c>
      <c r="C49" s="15">
        <f t="shared" si="0"/>
        <v>50000</v>
      </c>
      <c r="D49" s="17">
        <v>50000</v>
      </c>
      <c r="E49" s="17">
        <v>0</v>
      </c>
      <c r="F49" s="17">
        <v>0</v>
      </c>
    </row>
    <row r="50" spans="1:7" x14ac:dyDescent="0.2">
      <c r="A50" s="9">
        <v>22012500</v>
      </c>
      <c r="B50" s="10" t="s">
        <v>42</v>
      </c>
      <c r="C50" s="15">
        <f t="shared" si="0"/>
        <v>762000</v>
      </c>
      <c r="D50" s="17">
        <v>762000</v>
      </c>
      <c r="E50" s="17">
        <v>0</v>
      </c>
      <c r="F50" s="17">
        <v>0</v>
      </c>
    </row>
    <row r="51" spans="1:7" ht="25.5" x14ac:dyDescent="0.2">
      <c r="A51" s="9">
        <v>22012600</v>
      </c>
      <c r="B51" s="10" t="s">
        <v>67</v>
      </c>
      <c r="C51" s="15">
        <f t="shared" si="0"/>
        <v>200000</v>
      </c>
      <c r="D51" s="17">
        <v>200000</v>
      </c>
      <c r="E51" s="17">
        <v>0</v>
      </c>
      <c r="F51" s="17">
        <v>0</v>
      </c>
    </row>
    <row r="52" spans="1:7" ht="25.5" x14ac:dyDescent="0.2">
      <c r="A52" s="7">
        <v>22080000</v>
      </c>
      <c r="B52" s="8" t="s">
        <v>43</v>
      </c>
      <c r="C52" s="15">
        <f t="shared" si="0"/>
        <v>410600</v>
      </c>
      <c r="D52" s="16">
        <f>D53</f>
        <v>410600</v>
      </c>
      <c r="E52" s="16">
        <f>E53</f>
        <v>0</v>
      </c>
      <c r="F52" s="16">
        <v>0</v>
      </c>
    </row>
    <row r="53" spans="1:7" ht="25.5" x14ac:dyDescent="0.2">
      <c r="A53" s="9">
        <v>22080400</v>
      </c>
      <c r="B53" s="10" t="s">
        <v>44</v>
      </c>
      <c r="C53" s="15">
        <f t="shared" si="0"/>
        <v>410600</v>
      </c>
      <c r="D53" s="17">
        <v>410600</v>
      </c>
      <c r="E53" s="17">
        <v>0</v>
      </c>
      <c r="F53" s="17">
        <v>0</v>
      </c>
    </row>
    <row r="54" spans="1:7" x14ac:dyDescent="0.2">
      <c r="A54" s="7">
        <v>22090000</v>
      </c>
      <c r="B54" s="8" t="s">
        <v>45</v>
      </c>
      <c r="C54" s="15">
        <f t="shared" si="0"/>
        <v>56600</v>
      </c>
      <c r="D54" s="16">
        <f>D55+D56</f>
        <v>56600</v>
      </c>
      <c r="E54" s="16">
        <f>E55+E56</f>
        <v>0</v>
      </c>
      <c r="F54" s="16">
        <v>0</v>
      </c>
    </row>
    <row r="55" spans="1:7" ht="38.25" x14ac:dyDescent="0.2">
      <c r="A55" s="9">
        <v>22090100</v>
      </c>
      <c r="B55" s="10" t="s">
        <v>46</v>
      </c>
      <c r="C55" s="15">
        <f t="shared" si="0"/>
        <v>50000</v>
      </c>
      <c r="D55" s="17">
        <v>50000</v>
      </c>
      <c r="E55" s="17">
        <v>0</v>
      </c>
      <c r="F55" s="17">
        <v>0</v>
      </c>
    </row>
    <row r="56" spans="1:7" ht="25.5" x14ac:dyDescent="0.2">
      <c r="A56" s="9">
        <v>22090400</v>
      </c>
      <c r="B56" s="10" t="s">
        <v>47</v>
      </c>
      <c r="C56" s="15">
        <f t="shared" si="0"/>
        <v>6600</v>
      </c>
      <c r="D56" s="17">
        <v>6600</v>
      </c>
      <c r="E56" s="17">
        <v>0</v>
      </c>
      <c r="F56" s="17">
        <v>0</v>
      </c>
    </row>
    <row r="57" spans="1:7" x14ac:dyDescent="0.2">
      <c r="A57" s="7">
        <v>25000000</v>
      </c>
      <c r="B57" s="8" t="s">
        <v>48</v>
      </c>
      <c r="C57" s="15">
        <f t="shared" si="0"/>
        <v>1615430</v>
      </c>
      <c r="D57" s="16">
        <f>D58</f>
        <v>0</v>
      </c>
      <c r="E57" s="16">
        <f>E58</f>
        <v>1615430</v>
      </c>
      <c r="F57" s="16">
        <f t="shared" ref="F57" si="4">F58+F59+F60</f>
        <v>0</v>
      </c>
    </row>
    <row r="58" spans="1:7" ht="25.5" x14ac:dyDescent="0.2">
      <c r="A58" s="7">
        <v>25010000</v>
      </c>
      <c r="B58" s="8" t="s">
        <v>49</v>
      </c>
      <c r="C58" s="15">
        <f t="shared" si="0"/>
        <v>1615430</v>
      </c>
      <c r="D58" s="16">
        <v>0</v>
      </c>
      <c r="E58" s="16">
        <f>E59+E60</f>
        <v>1615430</v>
      </c>
      <c r="F58" s="16">
        <v>0</v>
      </c>
      <c r="G58" s="4"/>
    </row>
    <row r="59" spans="1:7" ht="25.5" x14ac:dyDescent="0.2">
      <c r="A59" s="9">
        <v>25010100</v>
      </c>
      <c r="B59" s="10" t="s">
        <v>50</v>
      </c>
      <c r="C59" s="15">
        <f t="shared" si="0"/>
        <v>1559630</v>
      </c>
      <c r="D59" s="17">
        <v>0</v>
      </c>
      <c r="E59" s="17">
        <v>1559630</v>
      </c>
      <c r="F59" s="17">
        <v>0</v>
      </c>
    </row>
    <row r="60" spans="1:7" x14ac:dyDescent="0.2">
      <c r="A60" s="9">
        <v>25010300</v>
      </c>
      <c r="B60" s="10" t="s">
        <v>51</v>
      </c>
      <c r="C60" s="15">
        <f t="shared" si="0"/>
        <v>55800</v>
      </c>
      <c r="D60" s="17">
        <v>0</v>
      </c>
      <c r="E60" s="17">
        <v>55800</v>
      </c>
      <c r="F60" s="17">
        <v>0</v>
      </c>
    </row>
    <row r="61" spans="1:7" x14ac:dyDescent="0.2">
      <c r="A61" s="11"/>
      <c r="B61" s="12" t="s">
        <v>68</v>
      </c>
      <c r="C61" s="15">
        <f t="shared" si="0"/>
        <v>79463430</v>
      </c>
      <c r="D61" s="15">
        <f>D10+D46</f>
        <v>77802000</v>
      </c>
      <c r="E61" s="15">
        <f t="shared" ref="E61:F61" si="5">E10+E46</f>
        <v>1661430</v>
      </c>
      <c r="F61" s="15">
        <f t="shared" si="5"/>
        <v>0</v>
      </c>
      <c r="G61" s="18"/>
    </row>
    <row r="62" spans="1:7" x14ac:dyDescent="0.2">
      <c r="A62" s="7">
        <v>40000000</v>
      </c>
      <c r="B62" s="8" t="s">
        <v>52</v>
      </c>
      <c r="C62" s="15">
        <f>D62+E62</f>
        <v>54622613</v>
      </c>
      <c r="D62" s="16">
        <f>D63</f>
        <v>54622613</v>
      </c>
      <c r="E62" s="16">
        <v>0</v>
      </c>
      <c r="F62" s="16">
        <v>0</v>
      </c>
    </row>
    <row r="63" spans="1:7" x14ac:dyDescent="0.2">
      <c r="A63" s="7">
        <v>41000000</v>
      </c>
      <c r="B63" s="8" t="s">
        <v>53</v>
      </c>
      <c r="C63" s="15">
        <f t="shared" ref="C63:C72" si="6">D63+E63</f>
        <v>54622613</v>
      </c>
      <c r="D63" s="16">
        <f>D64+D66+D69</f>
        <v>54622613</v>
      </c>
      <c r="E63" s="16">
        <v>0</v>
      </c>
      <c r="F63" s="16">
        <v>0</v>
      </c>
    </row>
    <row r="64" spans="1:7" x14ac:dyDescent="0.2">
      <c r="A64" s="7">
        <v>41020000</v>
      </c>
      <c r="B64" s="8" t="s">
        <v>54</v>
      </c>
      <c r="C64" s="15">
        <f t="shared" si="6"/>
        <v>2294100</v>
      </c>
      <c r="D64" s="16">
        <f>D65</f>
        <v>2294100</v>
      </c>
      <c r="E64" s="16">
        <v>0</v>
      </c>
      <c r="F64" s="16">
        <v>0</v>
      </c>
    </row>
    <row r="65" spans="1:6" x14ac:dyDescent="0.2">
      <c r="A65" s="9">
        <v>41020100</v>
      </c>
      <c r="B65" s="10" t="s">
        <v>55</v>
      </c>
      <c r="C65" s="15">
        <f t="shared" si="6"/>
        <v>2294100</v>
      </c>
      <c r="D65" s="17">
        <v>2294100</v>
      </c>
      <c r="E65" s="17">
        <v>0</v>
      </c>
      <c r="F65" s="17">
        <v>0</v>
      </c>
    </row>
    <row r="66" spans="1:6" x14ac:dyDescent="0.2">
      <c r="A66" s="7">
        <v>41030000</v>
      </c>
      <c r="B66" s="8" t="s">
        <v>56</v>
      </c>
      <c r="C66" s="15">
        <f t="shared" si="6"/>
        <v>51942200</v>
      </c>
      <c r="D66" s="16">
        <f>D67+D68</f>
        <v>51942200</v>
      </c>
      <c r="E66" s="16">
        <v>0</v>
      </c>
      <c r="F66" s="16">
        <v>0</v>
      </c>
    </row>
    <row r="67" spans="1:6" x14ac:dyDescent="0.2">
      <c r="A67" s="9">
        <v>41033900</v>
      </c>
      <c r="B67" s="10" t="s">
        <v>57</v>
      </c>
      <c r="C67" s="15">
        <f t="shared" si="6"/>
        <v>38952000</v>
      </c>
      <c r="D67" s="17">
        <v>38952000</v>
      </c>
      <c r="E67" s="17">
        <v>0</v>
      </c>
      <c r="F67" s="17">
        <v>0</v>
      </c>
    </row>
    <row r="68" spans="1:6" x14ac:dyDescent="0.2">
      <c r="A68" s="9">
        <v>41034200</v>
      </c>
      <c r="B68" s="10" t="s">
        <v>58</v>
      </c>
      <c r="C68" s="15">
        <f t="shared" si="6"/>
        <v>12990200</v>
      </c>
      <c r="D68" s="17">
        <v>12990200</v>
      </c>
      <c r="E68" s="17">
        <v>0</v>
      </c>
      <c r="F68" s="17">
        <v>0</v>
      </c>
    </row>
    <row r="69" spans="1:6" x14ac:dyDescent="0.2">
      <c r="A69" s="7">
        <v>41050000</v>
      </c>
      <c r="B69" s="8" t="s">
        <v>59</v>
      </c>
      <c r="C69" s="15">
        <f t="shared" si="6"/>
        <v>386313</v>
      </c>
      <c r="D69" s="16">
        <f>D70+D71</f>
        <v>386313</v>
      </c>
      <c r="E69" s="16">
        <v>0</v>
      </c>
      <c r="F69" s="16">
        <v>0</v>
      </c>
    </row>
    <row r="70" spans="1:6" ht="38.25" x14ac:dyDescent="0.2">
      <c r="A70" s="9">
        <v>41051200</v>
      </c>
      <c r="B70" s="10" t="s">
        <v>60</v>
      </c>
      <c r="C70" s="15">
        <f t="shared" si="6"/>
        <v>258586</v>
      </c>
      <c r="D70" s="17">
        <v>258586</v>
      </c>
      <c r="E70" s="17">
        <v>0</v>
      </c>
      <c r="F70" s="17">
        <v>0</v>
      </c>
    </row>
    <row r="71" spans="1:6" ht="38.25" x14ac:dyDescent="0.2">
      <c r="A71" s="9">
        <v>41052000</v>
      </c>
      <c r="B71" s="10" t="s">
        <v>61</v>
      </c>
      <c r="C71" s="15">
        <f t="shared" si="6"/>
        <v>127727</v>
      </c>
      <c r="D71" s="17">
        <v>127727</v>
      </c>
      <c r="E71" s="17">
        <v>0</v>
      </c>
      <c r="F71" s="17">
        <v>0</v>
      </c>
    </row>
    <row r="72" spans="1:6" x14ac:dyDescent="0.2">
      <c r="A72" s="13" t="s">
        <v>69</v>
      </c>
      <c r="B72" s="12" t="s">
        <v>70</v>
      </c>
      <c r="C72" s="15">
        <f t="shared" si="6"/>
        <v>134086043</v>
      </c>
      <c r="D72" s="15">
        <f>D61+D62</f>
        <v>132424613</v>
      </c>
      <c r="E72" s="15">
        <v>1661430</v>
      </c>
      <c r="F72" s="15">
        <v>0</v>
      </c>
    </row>
    <row r="73" spans="1:6" x14ac:dyDescent="0.2">
      <c r="C73" s="4"/>
    </row>
    <row r="75" spans="1:6" x14ac:dyDescent="0.2">
      <c r="A75" s="5"/>
      <c r="B75" s="6" t="s">
        <v>62</v>
      </c>
      <c r="C75" s="5"/>
      <c r="D75" s="5"/>
      <c r="E75" s="6" t="s">
        <v>73</v>
      </c>
      <c r="F75" s="5"/>
    </row>
  </sheetData>
  <mergeCells count="6">
    <mergeCell ref="A5:F5"/>
    <mergeCell ref="A7:A8"/>
    <mergeCell ref="B7:B8"/>
    <mergeCell ref="C7:C8"/>
    <mergeCell ref="D7:D8"/>
    <mergeCell ref="E7:F7"/>
  </mergeCells>
  <pageMargins left="0.59055118110236227" right="0.59055118110236227" top="0.39370078740157483" bottom="0.39370078740157483" header="0" footer="0"/>
  <pageSetup paperSize="9" scale="7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2019-01-02T14:47:32Z</cp:lastPrinted>
  <dcterms:created xsi:type="dcterms:W3CDTF">2018-10-29T11:59:00Z</dcterms:created>
  <dcterms:modified xsi:type="dcterms:W3CDTF">2019-01-02T14:57:32Z</dcterms:modified>
</cp:coreProperties>
</file>